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함수\"/>
    </mc:Choice>
  </mc:AlternateContent>
  <xr:revisionPtr revIDLastSave="0" documentId="13_ncr:1_{64D0C226-8DC8-4FBC-8956-2749821E3D82}" xr6:coauthVersionLast="45" xr6:coauthVersionMax="45" xr10:uidLastSave="{00000000-0000-0000-0000-000000000000}"/>
  <bookViews>
    <workbookView xWindow="-120" yWindow="-120" windowWidth="24240" windowHeight="13140" xr2:uid="{1C57AF26-A15D-484D-B547-037771FBE11E}"/>
  </bookViews>
  <sheets>
    <sheet name="날짜함수2" sheetId="2" r:id="rId1"/>
    <sheet name="날짜함수2(완성)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B17" i="1" l="1"/>
  <c r="C14" i="1"/>
  <c r="D11" i="1"/>
  <c r="C8" i="1"/>
  <c r="C5" i="1"/>
  <c r="E2" i="1"/>
</calcChain>
</file>

<file path=xl/sharedStrings.xml><?xml version="1.0" encoding="utf-8"?>
<sst xmlns="http://schemas.openxmlformats.org/spreadsheetml/2006/main" count="44" uniqueCount="21">
  <si>
    <t>개월</t>
    <phoneticPr fontId="6" type="noConversion"/>
  </si>
  <si>
    <t>도서코드</t>
    <phoneticPr fontId="6" type="noConversion"/>
  </si>
  <si>
    <t>A001</t>
    <phoneticPr fontId="6" type="noConversion"/>
  </si>
  <si>
    <t>대출일</t>
    <phoneticPr fontId="6" type="noConversion"/>
  </si>
  <si>
    <t>반납일</t>
    <phoneticPr fontId="6" type="noConversion"/>
  </si>
  <si>
    <t>대여료</t>
    <phoneticPr fontId="6" type="noConversion"/>
  </si>
  <si>
    <t>총대여료(DAYS360)</t>
    <phoneticPr fontId="4" type="noConversion"/>
  </si>
  <si>
    <t>적금날짜</t>
    <phoneticPr fontId="6" type="noConversion"/>
  </si>
  <si>
    <t>프로젝트 시작날짜</t>
    <phoneticPr fontId="6" type="noConversion"/>
  </si>
  <si>
    <t>마지막 날짜(EOMONTH)</t>
    <phoneticPr fontId="4" type="noConversion"/>
  </si>
  <si>
    <t>공휴일</t>
  </si>
  <si>
    <t>주문날짜</t>
    <phoneticPr fontId="4" type="noConversion"/>
  </si>
  <si>
    <t>배송기간</t>
    <phoneticPr fontId="4" type="noConversion"/>
  </si>
  <si>
    <t>배송 예정일(WORKDAY)</t>
    <phoneticPr fontId="4" type="noConversion"/>
  </si>
  <si>
    <t>적금 만기일(EDATE)</t>
    <phoneticPr fontId="4" type="noConversion"/>
  </si>
  <si>
    <t>작업 시작한날</t>
    <phoneticPr fontId="4" type="noConversion"/>
  </si>
  <si>
    <t>작업 마지막날</t>
    <phoneticPr fontId="4" type="noConversion"/>
  </si>
  <si>
    <t>작업일수(NETWORKDAYS)</t>
    <phoneticPr fontId="4" type="noConversion"/>
  </si>
  <si>
    <t>날짜</t>
    <phoneticPr fontId="4" type="noConversion"/>
  </si>
  <si>
    <t>몇번째 주(WEEKNUM)</t>
    <phoneticPr fontId="4" type="noConversion"/>
  </si>
  <si>
    <t xml:space="preserve"> 날짜 문자열 일련번호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</si>
</sst>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7" fillId="0" borderId="2" xfId="2" applyFont="1" applyBorder="1" applyAlignment="1">
      <alignment horizontal="center" vertical="center"/>
    </xf>
    <xf numFmtId="14" fontId="7" fillId="0" borderId="2" xfId="2" applyNumberFormat="1" applyFont="1" applyBorder="1" applyAlignment="1">
      <alignment horizontal="center" vertical="center"/>
    </xf>
    <xf numFmtId="0" fontId="9" fillId="3" borderId="2" xfId="6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4" fontId="8" fillId="0" borderId="2" xfId="2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5" fillId="0" borderId="2" xfId="2" applyNumberFormat="1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2" fillId="0" borderId="0" xfId="1" applyAlignment="1">
      <alignment horizontal="center" vertical="center"/>
    </xf>
    <xf numFmtId="14" fontId="5" fillId="0" borderId="2" xfId="2" quotePrefix="1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9" fillId="3" borderId="2" xfId="6" applyFont="1" applyFill="1" applyBorder="1" applyAlignment="1">
      <alignment horizontal="center" vertical="center"/>
    </xf>
    <xf numFmtId="0" fontId="7" fillId="0" borderId="2" xfId="0" quotePrefix="1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</cellXfs>
  <cellStyles count="15">
    <cellStyle name="메모 2" xfId="14" xr:uid="{BA224B9D-0798-4A7E-8882-1E46BB39F58B}"/>
    <cellStyle name="쉼표 [0] 2" xfId="3" xr:uid="{7B757C2B-A75E-4447-824A-9E1352E0D498}"/>
    <cellStyle name="쉼표 [0] 3" xfId="13" xr:uid="{8D1713CC-5FC2-4FAC-A54E-EDF5659EBB14}"/>
    <cellStyle name="쉼표 [0] 4" xfId="9" xr:uid="{76C8AECB-64CF-4D6F-803C-C21D3889F8AA}"/>
    <cellStyle name="쉼표 [0] 5" xfId="4" xr:uid="{B1C2165A-6120-4697-B560-6D07EDA2D18D}"/>
    <cellStyle name="통화 [0] 2" xfId="11" xr:uid="{320974DC-DF76-4AC4-A150-C50C9BFD36A5}"/>
    <cellStyle name="표준" xfId="0" builtinId="0"/>
    <cellStyle name="표준 2" xfId="2" xr:uid="{4D914990-5680-435D-A2B6-1C969E6FDEBE}"/>
    <cellStyle name="표준 3" xfId="12" xr:uid="{F33CEC50-FFC9-4D49-85A2-3A596E31362E}"/>
    <cellStyle name="표준 3 2" xfId="7" xr:uid="{FE744815-F0C8-480B-95EF-6904B1160F22}"/>
    <cellStyle name="표준 3 3" xfId="10" xr:uid="{E0283DD4-E8BD-4871-B610-BD04080CA8C0}"/>
    <cellStyle name="표준 4" xfId="5" xr:uid="{C06F7FF6-E808-445A-8D70-BEF372AD34C9}"/>
    <cellStyle name="표준 5" xfId="8" xr:uid="{8E4C9E69-386E-4835-A005-DBC3380D73B9}"/>
    <cellStyle name="표준 6" xfId="1" xr:uid="{1AED70D0-AD63-4240-BDCF-64FA332C4A30}"/>
    <cellStyle name="표준_소책자(1급)" xfId="6" xr:uid="{08DFF556-B73C-46A5-B6E6-5E82C7B18F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71059-706C-4DF4-8BAC-B96E2AAD3CCD}">
  <dimension ref="A1:F26"/>
  <sheetViews>
    <sheetView tabSelected="1" zoomScaleNormal="100" workbookViewId="0">
      <selection activeCell="A20" sqref="A20:B20"/>
    </sheetView>
  </sheetViews>
  <sheetFormatPr defaultRowHeight="16.5"/>
  <cols>
    <col min="1" max="1" width="22.75" style="12" customWidth="1"/>
    <col min="2" max="2" width="22.625" style="12" customWidth="1"/>
    <col min="3" max="3" width="26.25" style="12" customWidth="1"/>
    <col min="4" max="4" width="28.5" style="12" customWidth="1"/>
    <col min="5" max="5" width="22" style="12" customWidth="1"/>
    <col min="6" max="6" width="19.375" style="12" customWidth="1"/>
    <col min="7" max="16384" width="9" style="12"/>
  </cols>
  <sheetData>
    <row r="1" spans="1:6" ht="20.100000000000001" customHeight="1">
      <c r="A1" s="6" t="s">
        <v>1</v>
      </c>
      <c r="B1" s="6" t="s">
        <v>3</v>
      </c>
      <c r="C1" s="6" t="s">
        <v>4</v>
      </c>
      <c r="D1" s="6" t="s">
        <v>5</v>
      </c>
      <c r="E1" s="3" t="s">
        <v>6</v>
      </c>
    </row>
    <row r="2" spans="1:6" ht="20.100000000000001" customHeight="1">
      <c r="A2" s="6" t="s">
        <v>2</v>
      </c>
      <c r="B2" s="8">
        <v>44155</v>
      </c>
      <c r="C2" s="8">
        <v>44160</v>
      </c>
      <c r="D2" s="6">
        <v>1000</v>
      </c>
      <c r="E2" s="4"/>
    </row>
    <row r="3" spans="1:6" ht="20.100000000000001" customHeight="1"/>
    <row r="4" spans="1:6" ht="20.100000000000001" customHeight="1">
      <c r="A4" s="1" t="s">
        <v>7</v>
      </c>
      <c r="B4" s="1" t="s">
        <v>0</v>
      </c>
      <c r="C4" s="3" t="s">
        <v>14</v>
      </c>
    </row>
    <row r="5" spans="1:6" ht="20.100000000000001" customHeight="1">
      <c r="A5" s="2">
        <v>44019</v>
      </c>
      <c r="B5" s="1">
        <v>12</v>
      </c>
      <c r="C5" s="2"/>
    </row>
    <row r="6" spans="1:6" ht="20.100000000000001" customHeight="1"/>
    <row r="7" spans="1:6" ht="20.100000000000001" customHeight="1">
      <c r="A7" s="1" t="s">
        <v>8</v>
      </c>
      <c r="B7" s="1" t="s">
        <v>0</v>
      </c>
      <c r="C7" s="3" t="s">
        <v>9</v>
      </c>
    </row>
    <row r="8" spans="1:6" ht="20.100000000000001" customHeight="1">
      <c r="A8" s="2">
        <v>44019</v>
      </c>
      <c r="B8" s="1">
        <v>3</v>
      </c>
      <c r="C8" s="2"/>
    </row>
    <row r="9" spans="1:6" ht="20.100000000000001" customHeight="1"/>
    <row r="10" spans="1:6" ht="20.100000000000001" customHeight="1">
      <c r="A10" s="13" t="s">
        <v>15</v>
      </c>
      <c r="B10" s="13" t="s">
        <v>16</v>
      </c>
      <c r="C10" s="13" t="s">
        <v>10</v>
      </c>
      <c r="D10" s="3" t="s">
        <v>17</v>
      </c>
      <c r="F10" s="9"/>
    </row>
    <row r="11" spans="1:6" ht="20.100000000000001" customHeight="1">
      <c r="A11" s="10">
        <v>44105</v>
      </c>
      <c r="B11" s="5">
        <v>44124</v>
      </c>
      <c r="C11" s="7">
        <v>44113</v>
      </c>
      <c r="D11" s="11"/>
      <c r="F11" s="9"/>
    </row>
    <row r="12" spans="1:6" ht="20.100000000000001" customHeight="1"/>
    <row r="13" spans="1:6" ht="20.100000000000001" customHeight="1">
      <c r="A13" s="13" t="s">
        <v>11</v>
      </c>
      <c r="B13" s="6" t="s">
        <v>12</v>
      </c>
      <c r="C13" s="3" t="s">
        <v>13</v>
      </c>
    </row>
    <row r="14" spans="1:6" ht="20.100000000000001" customHeight="1">
      <c r="A14" s="10">
        <v>44105</v>
      </c>
      <c r="B14" s="6">
        <v>2</v>
      </c>
      <c r="C14" s="8"/>
    </row>
    <row r="15" spans="1:6" ht="20.100000000000001" customHeight="1"/>
    <row r="16" spans="1:6" ht="20.100000000000001" customHeight="1">
      <c r="A16" s="13" t="s">
        <v>18</v>
      </c>
      <c r="B16" s="3" t="s">
        <v>19</v>
      </c>
    </row>
    <row r="17" spans="1:2" ht="20.100000000000001" customHeight="1">
      <c r="A17" s="10">
        <v>44195</v>
      </c>
      <c r="B17" s="14"/>
    </row>
    <row r="18" spans="1:2" ht="20.100000000000001" customHeight="1"/>
    <row r="19" spans="1:2" ht="20.100000000000001" customHeight="1">
      <c r="A19" s="15" t="s">
        <v>20</v>
      </c>
      <c r="B19" s="15"/>
    </row>
    <row r="20" spans="1:2" ht="20.100000000000001" customHeight="1">
      <c r="A20" s="16"/>
      <c r="B20" s="17"/>
    </row>
    <row r="21" spans="1:2" ht="20.100000000000001" customHeight="1"/>
    <row r="22" spans="1:2" ht="20.100000000000001" customHeight="1"/>
    <row r="23" spans="1:2" ht="20.100000000000001" customHeight="1"/>
    <row r="24" spans="1:2" ht="20.100000000000001" customHeight="1"/>
    <row r="25" spans="1:2" ht="20.100000000000001" customHeight="1"/>
    <row r="26" spans="1:2" ht="20.100000000000001" customHeight="1"/>
  </sheetData>
  <mergeCells count="2">
    <mergeCell ref="A19:B19"/>
    <mergeCell ref="A20:B20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2CDF9-06EF-48E0-A053-A726A19FD328}">
  <dimension ref="A1:F69"/>
  <sheetViews>
    <sheetView zoomScaleNormal="100" workbookViewId="0">
      <selection activeCell="H21" sqref="H21"/>
    </sheetView>
  </sheetViews>
  <sheetFormatPr defaultRowHeight="16.5"/>
  <cols>
    <col min="1" max="1" width="22.75" style="12" customWidth="1"/>
    <col min="2" max="2" width="22.625" style="12" customWidth="1"/>
    <col min="3" max="3" width="26.25" style="12" customWidth="1"/>
    <col min="4" max="4" width="28.5" style="12" customWidth="1"/>
    <col min="5" max="5" width="22" style="12" customWidth="1"/>
    <col min="6" max="6" width="19.375" style="12" customWidth="1"/>
    <col min="7" max="16384" width="9" style="12"/>
  </cols>
  <sheetData>
    <row r="1" spans="1:6" ht="20.100000000000001" customHeight="1">
      <c r="A1" s="6" t="s">
        <v>1</v>
      </c>
      <c r="B1" s="6" t="s">
        <v>3</v>
      </c>
      <c r="C1" s="6" t="s">
        <v>4</v>
      </c>
      <c r="D1" s="6" t="s">
        <v>5</v>
      </c>
      <c r="E1" s="3" t="s">
        <v>6</v>
      </c>
    </row>
    <row r="2" spans="1:6" ht="20.100000000000001" customHeight="1">
      <c r="A2" s="6" t="s">
        <v>2</v>
      </c>
      <c r="B2" s="8">
        <v>44155</v>
      </c>
      <c r="C2" s="8">
        <v>44160</v>
      </c>
      <c r="D2" s="6">
        <v>1000</v>
      </c>
      <c r="E2" s="4">
        <f>DAYS360(B2,C2)*D2</f>
        <v>5000</v>
      </c>
    </row>
    <row r="3" spans="1:6" ht="20.100000000000001" customHeight="1"/>
    <row r="4" spans="1:6" ht="20.100000000000001" customHeight="1">
      <c r="A4" s="1" t="s">
        <v>7</v>
      </c>
      <c r="B4" s="1" t="s">
        <v>0</v>
      </c>
      <c r="C4" s="3" t="s">
        <v>14</v>
      </c>
    </row>
    <row r="5" spans="1:6" ht="20.100000000000001" customHeight="1">
      <c r="A5" s="2">
        <v>44019</v>
      </c>
      <c r="B5" s="1">
        <v>12</v>
      </c>
      <c r="C5" s="2">
        <f>EDATE(A5,B5)</f>
        <v>44384</v>
      </c>
    </row>
    <row r="6" spans="1:6" ht="20.100000000000001" customHeight="1"/>
    <row r="7" spans="1:6" ht="20.100000000000001" customHeight="1">
      <c r="A7" s="1" t="s">
        <v>8</v>
      </c>
      <c r="B7" s="1" t="s">
        <v>0</v>
      </c>
      <c r="C7" s="3" t="s">
        <v>9</v>
      </c>
    </row>
    <row r="8" spans="1:6" ht="20.100000000000001" customHeight="1">
      <c r="A8" s="2">
        <v>44019</v>
      </c>
      <c r="B8" s="1">
        <v>3</v>
      </c>
      <c r="C8" s="2">
        <f>EOMONTH(A8,B8)</f>
        <v>44135</v>
      </c>
    </row>
    <row r="9" spans="1:6" ht="20.100000000000001" customHeight="1"/>
    <row r="10" spans="1:6" ht="20.100000000000001" customHeight="1">
      <c r="A10" s="13" t="s">
        <v>15</v>
      </c>
      <c r="B10" s="13" t="s">
        <v>16</v>
      </c>
      <c r="C10" s="13" t="s">
        <v>10</v>
      </c>
      <c r="D10" s="3" t="s">
        <v>17</v>
      </c>
      <c r="F10" s="9"/>
    </row>
    <row r="11" spans="1:6" ht="20.100000000000001" customHeight="1">
      <c r="A11" s="10">
        <v>44105</v>
      </c>
      <c r="B11" s="5">
        <v>44124</v>
      </c>
      <c r="C11" s="7">
        <v>44113</v>
      </c>
      <c r="D11" s="11">
        <f>NETWORKDAYS(A11,B11,C11)</f>
        <v>13</v>
      </c>
      <c r="F11" s="9"/>
    </row>
    <row r="12" spans="1:6" ht="20.100000000000001" customHeight="1"/>
    <row r="13" spans="1:6" ht="20.100000000000001" customHeight="1">
      <c r="A13" s="13" t="s">
        <v>11</v>
      </c>
      <c r="B13" s="6" t="s">
        <v>12</v>
      </c>
      <c r="C13" s="3" t="s">
        <v>13</v>
      </c>
    </row>
    <row r="14" spans="1:6" ht="20.100000000000001" customHeight="1">
      <c r="A14" s="10">
        <v>44105</v>
      </c>
      <c r="B14" s="6">
        <v>2</v>
      </c>
      <c r="C14" s="8">
        <f>WORKDAY(A14,B14)</f>
        <v>44109</v>
      </c>
    </row>
    <row r="15" spans="1:6" ht="20.100000000000001" customHeight="1"/>
    <row r="16" spans="1:6" ht="20.100000000000001" customHeight="1">
      <c r="A16" s="13" t="s">
        <v>18</v>
      </c>
      <c r="B16" s="3" t="s">
        <v>19</v>
      </c>
    </row>
    <row r="17" spans="1:2" ht="20.100000000000001" customHeight="1">
      <c r="A17" s="10">
        <v>44195</v>
      </c>
      <c r="B17" s="14">
        <f>WEEKNUM(A17,1)</f>
        <v>53</v>
      </c>
    </row>
    <row r="18" spans="1:2" ht="20.100000000000001" customHeight="1"/>
    <row r="19" spans="1:2" ht="20.100000000000001" customHeight="1">
      <c r="A19" s="15" t="s">
        <v>20</v>
      </c>
      <c r="B19" s="15"/>
    </row>
    <row r="20" spans="1:2" ht="20.100000000000001" customHeight="1">
      <c r="A20" s="16">
        <f>DATEVALUE("2021-01-22")</f>
        <v>44218</v>
      </c>
      <c r="B20" s="17"/>
    </row>
    <row r="21" spans="1:2" ht="20.100000000000001" customHeight="1"/>
    <row r="22" spans="1:2" ht="20.100000000000001" customHeight="1"/>
    <row r="23" spans="1:2" ht="20.100000000000001" customHeight="1"/>
    <row r="24" spans="1:2" ht="20.100000000000001" customHeight="1"/>
    <row r="25" spans="1:2" ht="20.100000000000001" customHeight="1"/>
    <row r="26" spans="1:2" ht="20.100000000000001" customHeight="1"/>
    <row r="27" spans="1:2" ht="20.100000000000001" customHeight="1"/>
    <row r="28" spans="1:2" ht="20.100000000000001" customHeight="1"/>
    <row r="29" spans="1:2" ht="20.100000000000001" customHeight="1"/>
    <row r="30" spans="1:2" ht="20.100000000000001" customHeight="1"/>
    <row r="31" spans="1:2" ht="20.100000000000001" customHeight="1"/>
    <row r="32" spans="1: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</sheetData>
  <mergeCells count="2">
    <mergeCell ref="A19:B19"/>
    <mergeCell ref="A20:B20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날짜함수2</vt:lpstr>
      <vt:lpstr>날짜함수2(완성)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2020-10-13T10:04:08Z</dcterms:created>
  <dcterms:modified xsi:type="dcterms:W3CDTF">2020-11-14T15:45:10Z</dcterms:modified>
</cp:coreProperties>
</file>